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<sst xmlns="http://schemas.openxmlformats.org/spreadsheetml/2006/main" count="210" uniqueCount="76">
  <si>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</si>
  <si>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</si>
  <si>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</si>
  <si>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</si>
  <si>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</si>
  <si>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</si>
  <si>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</si>
  <si>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</si>
  <si>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</si>
  <si>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</si>
  <si>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</si>
  <si>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</si>
  <si>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</si>
  <si>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</si>
  <si>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</si>
  <si>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</si>
  <si>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</si>
  <si>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</si>
  <si>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</si>
  <si>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</si>
  <si>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</si>
  <si>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</si>
  <si>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</si>
  <si>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</si>
  <si>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</si>
  <si>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</si>
  <si>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</si>
  <si>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</si>
  <si>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</si>
  <si>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</si>
  <si>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</si>
  <si>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</si>
  <si>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</si>
  <si>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</si>
  <si>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</si>
  <si>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</si>
  <si>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</si>
  <si>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produženje</t>
  </si>
  <si>
    <t>Janićijević</t>
  </si>
  <si>
    <t>Ognjen</t>
  </si>
  <si>
    <t>001579</t>
  </si>
  <si>
    <t>Vujčić</t>
  </si>
  <si>
    <t>Vukašin</t>
  </si>
  <si>
    <t>001581</t>
  </si>
  <si>
    <t>Lazić</t>
  </si>
  <si>
    <t>Nemanja</t>
  </si>
  <si>
    <t>001578</t>
  </si>
  <si>
    <t xml:space="preserve">Antić </t>
  </si>
  <si>
    <t>Marko</t>
  </si>
  <si>
    <t>prva registracija</t>
  </si>
  <si>
    <t>Petrović</t>
  </si>
  <si>
    <t>Novak</t>
  </si>
  <si>
    <t>001584</t>
  </si>
  <si>
    <t>Nedeljković</t>
  </si>
  <si>
    <t>Lazar</t>
  </si>
  <si>
    <t>001580</t>
  </si>
  <si>
    <t>Cvetković</t>
  </si>
  <si>
    <t>Matija</t>
  </si>
  <si>
    <t>001585</t>
  </si>
  <si>
    <t>Jocić</t>
  </si>
  <si>
    <t>Luka</t>
  </si>
  <si>
    <t>Dimitrijević</t>
  </si>
  <si>
    <t>Milen</t>
  </si>
  <si>
    <t>001577</t>
  </si>
  <si>
    <t>Nikolić</t>
  </si>
  <si>
    <t>Dirak</t>
  </si>
  <si>
    <t>Vuk</t>
  </si>
  <si>
    <t>Druga liga SSKCR</t>
  </si>
  <si>
    <t>Kotromanac</t>
  </si>
  <si>
    <t>Aleksandar</t>
  </si>
  <si>
    <t>Aćimović</t>
  </si>
  <si>
    <t>Simon</t>
  </si>
  <si>
    <t>Boban</t>
  </si>
  <si>
    <t>001575</t>
  </si>
  <si>
    <t>Nikola</t>
  </si>
  <si>
    <t>Miletić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</si>
</sst>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B26" sqref="B2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65</v>
      </c>
      <c r="C4" s="26" t="s">
        <v>66</v>
      </c>
      <c r="D4" s="22">
        <v>2005</v>
      </c>
      <c r="E4" s="22">
        <v>8</v>
      </c>
      <c r="F4" s="22">
        <v>14</v>
      </c>
      <c r="G4" s="14" t="e">
        <f>DATE(#REF!,#REF!,#REF!)</f>
        <v>#REF!</v>
      </c>
      <c r="H4" s="15"/>
      <c r="I4" s="44"/>
      <c r="J4" s="16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75</v>
      </c>
      <c r="C5" s="26" t="s">
        <v>74</v>
      </c>
      <c r="D5" s="22">
        <v>1993</v>
      </c>
      <c r="E5" s="22">
        <v>4</v>
      </c>
      <c r="F5" s="22">
        <v>16</v>
      </c>
      <c r="G5" s="14">
        <f t="shared" ref="G5:G68" si="0">DATE(D5,E5,F5)</f>
        <v>34075</v>
      </c>
      <c r="H5" s="15"/>
      <c r="I5" s="44" t="s">
        <v>67</v>
      </c>
      <c r="J5" s="16" t="s">
        <v>49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68</v>
      </c>
      <c r="C6" s="26" t="s">
        <v>69</v>
      </c>
      <c r="D6" s="22">
        <v>2005</v>
      </c>
      <c r="E6" s="22">
        <v>12</v>
      </c>
      <c r="F6" s="22">
        <v>15</v>
      </c>
      <c r="G6" s="14">
        <f t="shared" si="0"/>
        <v>38701</v>
      </c>
      <c r="H6" s="15"/>
      <c r="I6" s="44" t="s">
        <v>67</v>
      </c>
      <c r="J6" s="16" t="s">
        <v>49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38</v>
      </c>
      <c r="C7" s="26" t="s">
        <v>39</v>
      </c>
      <c r="D7" s="22">
        <v>2007</v>
      </c>
      <c r="E7" s="22">
        <v>8</v>
      </c>
      <c r="F7" s="22">
        <v>14</v>
      </c>
      <c r="G7" s="14">
        <f t="shared" si="0"/>
        <v>39308</v>
      </c>
      <c r="H7" s="15" t="s">
        <v>40</v>
      </c>
      <c r="I7" s="44" t="s">
        <v>67</v>
      </c>
      <c r="J7" s="16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41</v>
      </c>
      <c r="C8" s="26" t="s">
        <v>42</v>
      </c>
      <c r="D8" s="22">
        <v>2007</v>
      </c>
      <c r="E8" s="22">
        <v>11</v>
      </c>
      <c r="F8" s="22">
        <v>24</v>
      </c>
      <c r="G8" s="14">
        <f t="shared" si="0"/>
        <v>39410</v>
      </c>
      <c r="H8" s="15" t="s">
        <v>43</v>
      </c>
      <c r="I8" s="44"/>
      <c r="J8" s="16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44</v>
      </c>
      <c r="C9" s="26" t="s">
        <v>45</v>
      </c>
      <c r="D9" s="22">
        <v>2010</v>
      </c>
      <c r="E9" s="22">
        <v>6</v>
      </c>
      <c r="F9" s="22">
        <v>14</v>
      </c>
      <c r="G9" s="14">
        <f t="shared" si="0"/>
        <v>40343</v>
      </c>
      <c r="H9" s="15" t="s">
        <v>46</v>
      </c>
      <c r="I9" s="44" t="s">
        <v>67</v>
      </c>
      <c r="J9" s="16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70</v>
      </c>
      <c r="C10" s="26" t="s">
        <v>71</v>
      </c>
      <c r="D10" s="22">
        <v>2007</v>
      </c>
      <c r="E10" s="22">
        <v>9</v>
      </c>
      <c r="F10" s="22">
        <v>16</v>
      </c>
      <c r="G10" s="14">
        <f t="shared" si="0"/>
        <v>39341</v>
      </c>
      <c r="H10" s="15"/>
      <c r="I10" s="44" t="s">
        <v>67</v>
      </c>
      <c r="J10" s="16" t="s">
        <v>49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47</v>
      </c>
      <c r="C11" s="26" t="s">
        <v>48</v>
      </c>
      <c r="D11" s="22">
        <v>1989</v>
      </c>
      <c r="E11" s="22">
        <v>10</v>
      </c>
      <c r="F11" s="22">
        <v>23</v>
      </c>
      <c r="G11" s="14">
        <f t="shared" si="0"/>
        <v>32804</v>
      </c>
      <c r="H11" s="15"/>
      <c r="I11" s="44" t="s">
        <v>67</v>
      </c>
      <c r="J11" s="16" t="s">
        <v>37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50</v>
      </c>
      <c r="C12" s="26" t="s">
        <v>51</v>
      </c>
      <c r="D12" s="22">
        <v>2006</v>
      </c>
      <c r="E12" s="22">
        <v>4</v>
      </c>
      <c r="F12" s="22">
        <v>16</v>
      </c>
      <c r="G12" s="14">
        <f t="shared" si="0"/>
        <v>38823</v>
      </c>
      <c r="H12" s="15" t="s">
        <v>52</v>
      </c>
      <c r="I12" s="44"/>
      <c r="J12" s="16" t="s">
        <v>37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53</v>
      </c>
      <c r="C13" s="26" t="s">
        <v>54</v>
      </c>
      <c r="D13" s="22">
        <v>2004</v>
      </c>
      <c r="E13" s="22">
        <v>7</v>
      </c>
      <c r="F13" s="22">
        <v>1</v>
      </c>
      <c r="G13" s="14">
        <f t="shared" si="0"/>
        <v>38169</v>
      </c>
      <c r="H13" s="15" t="s">
        <v>55</v>
      </c>
      <c r="I13" s="44" t="s">
        <v>67</v>
      </c>
      <c r="J13" s="16" t="s">
        <v>37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56</v>
      </c>
      <c r="C14" s="26" t="s">
        <v>57</v>
      </c>
      <c r="D14" s="22">
        <v>2009</v>
      </c>
      <c r="E14" s="22">
        <v>1</v>
      </c>
      <c r="F14" s="22">
        <v>22</v>
      </c>
      <c r="G14" s="14">
        <f t="shared" si="0"/>
        <v>39835</v>
      </c>
      <c r="H14" s="15" t="s">
        <v>58</v>
      </c>
      <c r="I14" s="44"/>
      <c r="J14" s="16" t="s">
        <v>37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59</v>
      </c>
      <c r="C15" s="26" t="s">
        <v>60</v>
      </c>
      <c r="D15" s="22">
        <v>2004</v>
      </c>
      <c r="E15" s="22">
        <v>2</v>
      </c>
      <c r="F15" s="22">
        <v>6</v>
      </c>
      <c r="G15" s="14">
        <f t="shared" si="0"/>
        <v>38023</v>
      </c>
      <c r="H15" s="15"/>
      <c r="I15" s="44" t="s">
        <v>67</v>
      </c>
      <c r="J15" s="16" t="s">
        <v>37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61</v>
      </c>
      <c r="C16" s="26" t="s">
        <v>62</v>
      </c>
      <c r="D16" s="22">
        <v>1958</v>
      </c>
      <c r="E16" s="22">
        <v>4</v>
      </c>
      <c r="F16" s="22">
        <v>23</v>
      </c>
      <c r="G16" s="14">
        <f t="shared" si="0"/>
        <v>21298</v>
      </c>
      <c r="H16" s="15" t="s">
        <v>63</v>
      </c>
      <c r="I16" s="44" t="s">
        <v>67</v>
      </c>
      <c r="J16" s="16" t="s">
        <v>37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44</v>
      </c>
      <c r="C17" s="26" t="s">
        <v>72</v>
      </c>
      <c r="D17" s="22">
        <v>1972</v>
      </c>
      <c r="E17" s="22">
        <v>11</v>
      </c>
      <c r="F17" s="22">
        <v>22</v>
      </c>
      <c r="G17" s="14">
        <f t="shared" si="0"/>
        <v>26625</v>
      </c>
      <c r="H17" s="15" t="s">
        <v>73</v>
      </c>
      <c r="I17" s="44" t="s">
        <v>67</v>
      </c>
      <c r="J17" s="16" t="s">
        <v>37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38</v>
      </c>
      <c r="C18" s="26" t="s">
        <v>60</v>
      </c>
      <c r="D18" s="22">
        <v>2009</v>
      </c>
      <c r="E18" s="22">
        <v>1</v>
      </c>
      <c r="F18" s="22">
        <v>31</v>
      </c>
      <c r="G18" s="14">
        <f t="shared" si="0"/>
        <v>39844</v>
      </c>
      <c r="H18" s="15"/>
      <c r="I18" s="44"/>
      <c r="J18" s="16" t="s">
        <v>37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64</v>
      </c>
      <c r="C19" s="26" t="s">
        <v>39</v>
      </c>
      <c r="D19" s="22">
        <v>2006</v>
      </c>
      <c r="E19" s="22">
        <v>5</v>
      </c>
      <c r="F19" s="22">
        <v>25</v>
      </c>
      <c r="G19" s="14">
        <f t="shared" si="0"/>
        <v>38862</v>
      </c>
      <c r="H19" s="15"/>
      <c r="I19" s="44"/>
      <c r="J19" s="16" t="s">
        <v>37</v>
      </c>
      <c r="K19" s="26"/>
      <c r="L19" s="15" t="s">
        <v>3</v>
      </c>
      <c r="N19" s="32"/>
    </row>
    <row r="20" spans="1:14" ht="23.45" customHeight="1">
      <c r="A20" s="13">
        <v>17</v>
      </c>
      <c r="G20" s="14">
        <f>DATE(D4,E4,F4)</f>
        <v>38578</v>
      </c>
      <c r="H20" s="15"/>
      <c r="I20" s="44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0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0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0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0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0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0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0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0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0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0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0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0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0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1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1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2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2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2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3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3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3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3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3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3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3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3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3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3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3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3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3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3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3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3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3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3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3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3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21:D93 D4:D19">
      <formula1>4</formula1>
    </dataValidation>
    <dataValidation type="whole" allowBlank="1" showInputMessage="1" showErrorMessage="1" prompt="samo broj meseca, bez tačke i sl._x000a_na primer 9" sqref="E21:E93 E4:E19">
      <formula1>1</formula1>
      <formula2>12</formula2>
    </dataValidation>
    <dataValidation type="whole" allowBlank="1" showInputMessage="1" showErrorMessage="1" prompt="samo broj dana rođenja, bez tačke i sl._x000a_na primer 7 ili 26" sqref="F21:F93 F4:F19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21:J93 J4:J19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19 B21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>
      <c r="A2" s="3"/>
      <c r="B2" s="3" t="str">
        <f>obrazac!B2</f>
        <v>***</v>
      </c>
      <c r="C2" s="4" t="e">
        <f>obrazac!#REF!</f>
        <v>#REF!</v>
      </c>
      <c r="D2" s="4" t="e">
        <f>obrazac!#REF!</f>
        <v>#REF!</v>
      </c>
      <c r="E2" s="39" t="e">
        <f>obrazac!G4</f>
        <v>#REF!</v>
      </c>
      <c r="F2" s="4">
        <f>obrazac!H4</f>
        <v>0</v>
      </c>
      <c r="G2" s="4" t="e">
        <f>obrazac!#REF!</f>
        <v>#REF!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>
      <c r="A3" s="3"/>
      <c r="B3" s="3" t="str">
        <f>obrazac!$B$2</f>
        <v>***</v>
      </c>
      <c r="C3" s="4" t="str">
        <f>obrazac!B5</f>
        <v>Miletić</v>
      </c>
      <c r="D3" s="4" t="str">
        <f>obrazac!C5</f>
        <v>Nikola</v>
      </c>
      <c r="E3" s="39">
        <f>obrazac!G5</f>
        <v>34075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>
      <c r="A4" s="3"/>
      <c r="B4" s="3" t="str">
        <f>obrazac!$B$2</f>
        <v>***</v>
      </c>
      <c r="C4" s="4" t="str">
        <f>obrazac!B6</f>
        <v>Kotromanac</v>
      </c>
      <c r="D4" s="4" t="str">
        <f>obrazac!C6</f>
        <v>Aleksandar</v>
      </c>
      <c r="E4" s="39">
        <f>obrazac!G6</f>
        <v>38701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>
      <c r="A5" s="3"/>
      <c r="B5" s="3" t="str">
        <f>obrazac!$B$2</f>
        <v>***</v>
      </c>
      <c r="C5" s="4" t="str">
        <f>obrazac!B7</f>
        <v>Janićijević</v>
      </c>
      <c r="D5" s="4" t="str">
        <f>obrazac!C7</f>
        <v>Ognjen</v>
      </c>
      <c r="E5" s="39">
        <f>obrazac!G7</f>
        <v>39308</v>
      </c>
      <c r="F5" s="4" t="str">
        <f>obrazac!H7</f>
        <v>001579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>
      <c r="A6" s="3"/>
      <c r="B6" s="3" t="str">
        <f>obrazac!$B$2</f>
        <v>***</v>
      </c>
      <c r="C6" s="4" t="str">
        <f>obrazac!B8</f>
        <v>Vujčić</v>
      </c>
      <c r="D6" s="4" t="str">
        <f>obrazac!C8</f>
        <v>Vukašin</v>
      </c>
      <c r="E6" s="39">
        <f>obrazac!G8</f>
        <v>39410</v>
      </c>
      <c r="F6" s="4" t="str">
        <f>obrazac!H8</f>
        <v>001581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>
      <c r="A7" s="3"/>
      <c r="B7" s="3" t="str">
        <f>obrazac!$B$2</f>
        <v>***</v>
      </c>
      <c r="C7" s="4" t="str">
        <f>obrazac!B9</f>
        <v>Lazić</v>
      </c>
      <c r="D7" s="4" t="str">
        <f>obrazac!C9</f>
        <v>Nemanja</v>
      </c>
      <c r="E7" s="39">
        <f>obrazac!G9</f>
        <v>40343</v>
      </c>
      <c r="F7" s="4" t="str">
        <f>obrazac!H9</f>
        <v>001578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>
      <c r="A8" s="3"/>
      <c r="B8" s="3" t="str">
        <f>obrazac!$B$2</f>
        <v>***</v>
      </c>
      <c r="C8" s="4" t="str">
        <f>obrazac!B10</f>
        <v>Aćimović</v>
      </c>
      <c r="D8" s="4" t="str">
        <f>obrazac!C10</f>
        <v>Simon</v>
      </c>
      <c r="E8" s="39">
        <f>obrazac!G10</f>
        <v>39341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>
      <c r="A9" s="3"/>
      <c r="B9" s="3" t="str">
        <f>obrazac!$B$2</f>
        <v>***</v>
      </c>
      <c r="C9" s="4" t="str">
        <f>obrazac!B11</f>
        <v xml:space="preserve">Antić </v>
      </c>
      <c r="D9" s="4" t="str">
        <f>obrazac!C11</f>
        <v>Marko</v>
      </c>
      <c r="E9" s="39">
        <f>obrazac!G11</f>
        <v>32804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>
      <c r="A10" s="3"/>
      <c r="B10" s="3" t="str">
        <f>obrazac!$B$2</f>
        <v>***</v>
      </c>
      <c r="C10" s="4" t="str">
        <f>obrazac!B12</f>
        <v>Petrović</v>
      </c>
      <c r="D10" s="4" t="str">
        <f>obrazac!C12</f>
        <v>Novak</v>
      </c>
      <c r="E10" s="39">
        <f>obrazac!G12</f>
        <v>38823</v>
      </c>
      <c r="F10" s="4" t="str">
        <f>obrazac!H12</f>
        <v>001584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>
      <c r="A11" s="3"/>
      <c r="B11" s="3" t="str">
        <f>obrazac!$B$2</f>
        <v>***</v>
      </c>
      <c r="C11" s="4" t="str">
        <f>obrazac!B13</f>
        <v>Nedeljković</v>
      </c>
      <c r="D11" s="4" t="str">
        <f>obrazac!C13</f>
        <v>Lazar</v>
      </c>
      <c r="E11" s="39">
        <f>obrazac!G13</f>
        <v>38169</v>
      </c>
      <c r="F11" s="4" t="str">
        <f>obrazac!H13</f>
        <v>001580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>
      <c r="A12" s="3"/>
      <c r="B12" s="3" t="str">
        <f>obrazac!$B$2</f>
        <v>***</v>
      </c>
      <c r="C12" s="4" t="str">
        <f>obrazac!B14</f>
        <v>Cvetković</v>
      </c>
      <c r="D12" s="4" t="str">
        <f>obrazac!C14</f>
        <v>Matija</v>
      </c>
      <c r="E12" s="39">
        <f>obrazac!G14</f>
        <v>39835</v>
      </c>
      <c r="F12" s="4" t="str">
        <f>obrazac!H14</f>
        <v>001585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>
      <c r="A13" s="3"/>
      <c r="B13" s="3" t="str">
        <f>obrazac!$B$2</f>
        <v>***</v>
      </c>
      <c r="C13" s="4" t="str">
        <f>obrazac!B15</f>
        <v>Jocić</v>
      </c>
      <c r="D13" s="4" t="str">
        <f>obrazac!C15</f>
        <v>Luka</v>
      </c>
      <c r="E13" s="39">
        <f>obrazac!G15</f>
        <v>38023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>
      <c r="A14" s="3"/>
      <c r="B14" s="3" t="str">
        <f>obrazac!$B$2</f>
        <v>***</v>
      </c>
      <c r="C14" s="4" t="str">
        <f>obrazac!B16</f>
        <v>Dimitrijević</v>
      </c>
      <c r="D14" s="4" t="str">
        <f>obrazac!C16</f>
        <v>Milen</v>
      </c>
      <c r="E14" s="39">
        <f>obrazac!G16</f>
        <v>21298</v>
      </c>
      <c r="F14" s="4" t="str">
        <f>obrazac!H16</f>
        <v>001577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>
      <c r="A15" s="3"/>
      <c r="B15" s="3" t="str">
        <f>obrazac!$B$2</f>
        <v>***</v>
      </c>
      <c r="C15" s="4" t="str">
        <f>obrazac!B17</f>
        <v>Lazić</v>
      </c>
      <c r="D15" s="4" t="str">
        <f>obrazac!C17</f>
        <v>Boban</v>
      </c>
      <c r="E15" s="39">
        <f>obrazac!G17</f>
        <v>26625</v>
      </c>
      <c r="F15" s="4" t="str">
        <f>obrazac!H17</f>
        <v>001575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>
      <c r="A16" s="3"/>
      <c r="B16" s="3" t="str">
        <f>obrazac!$B$2</f>
        <v>***</v>
      </c>
      <c r="C16" s="4" t="str">
        <f>obrazac!B18</f>
        <v>Janićijević</v>
      </c>
      <c r="D16" s="4" t="str">
        <f>obrazac!C18</f>
        <v>Luka</v>
      </c>
      <c r="E16" s="39">
        <f>obrazac!G18</f>
        <v>39844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>
      <c r="A17" s="3"/>
      <c r="B17" s="3" t="str">
        <f>obrazac!$B$2</f>
        <v>***</v>
      </c>
      <c r="C17" s="4" t="str">
        <f>obrazac!B19</f>
        <v>Nikolić</v>
      </c>
      <c r="D17" s="4" t="str">
        <f>obrazac!C19</f>
        <v>Ognjen</v>
      </c>
      <c r="E17" s="39">
        <f>obrazac!G19</f>
        <v>38862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>
      <c r="A18" s="3"/>
      <c r="B18" s="3" t="str">
        <f>obrazac!$B$2</f>
        <v>***</v>
      </c>
      <c r="C18" s="4" t="str">
        <f>obrazac!B4</f>
        <v>Dirak</v>
      </c>
      <c r="D18" s="4" t="str">
        <f>obrazac!C4</f>
        <v>Vuk</v>
      </c>
      <c r="E18" s="39">
        <f>obrazac!G20</f>
        <v>38578</v>
      </c>
      <c r="F18" s="4">
        <f>obrazac!H20</f>
        <v>0</v>
      </c>
      <c r="G18" s="4" t="str">
        <f>obrazac!J4</f>
        <v>produženje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Extreme Spin</cp:lastModifiedBy>
  <cp:lastPrinted>2021-07-28T12:30:37Z</cp:lastPrinted>
  <dcterms:created xsi:type="dcterms:W3CDTF">2010-04-06T09:57:42Z</dcterms:created>
  <dcterms:modified xsi:type="dcterms:W3CDTF">2022-08-14T13:17:27Z</dcterms:modified>
</cp:coreProperties>
</file>